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bun.chen\Desktop\python\Timing_NDtoGEN3\"/>
    </mc:Choice>
  </mc:AlternateContent>
  <bookViews>
    <workbookView xWindow="0" yWindow="0" windowWidth="16755" windowHeight="11355" activeTab="1"/>
  </bookViews>
  <sheets>
    <sheet name="轉換工作表" sheetId="1" r:id="rId1"/>
    <sheet name="PinSetNORM" sheetId="7" r:id="rId2"/>
    <sheet name="interface_3" sheetId="6" state="hidden" r:id="rId3"/>
    <sheet name="interface_2" sheetId="5" state="hidden" r:id="rId4"/>
    <sheet name="interface_1" sheetId="4" state="hidden" r:id="rId5"/>
    <sheet name="datapath_2" sheetId="3" state="hidden" r:id="rId6"/>
    <sheet name="datapath_1" sheetId="2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5" l="1"/>
  <c r="E33" i="5"/>
  <c r="D33" i="5"/>
  <c r="F32" i="5"/>
  <c r="E32" i="5"/>
  <c r="D32" i="5"/>
  <c r="F31" i="5"/>
  <c r="E31" i="5"/>
  <c r="D31" i="5"/>
  <c r="F30" i="5"/>
  <c r="E30" i="5"/>
  <c r="D30" i="5"/>
  <c r="F37" i="6"/>
  <c r="E37" i="6"/>
  <c r="D37" i="6"/>
  <c r="F36" i="6"/>
  <c r="E36" i="6"/>
  <c r="D36" i="6"/>
  <c r="F35" i="6"/>
  <c r="E35" i="6"/>
  <c r="D35" i="6"/>
  <c r="F34" i="6"/>
  <c r="E34" i="6"/>
  <c r="D34" i="6"/>
  <c r="F33" i="6"/>
  <c r="E33" i="6"/>
  <c r="D33" i="6"/>
  <c r="F32" i="6"/>
  <c r="E32" i="6"/>
  <c r="D32" i="6"/>
  <c r="F31" i="6"/>
  <c r="E31" i="6"/>
  <c r="D31" i="6"/>
  <c r="F30" i="6"/>
  <c r="E30" i="6"/>
  <c r="D30" i="6"/>
</calcChain>
</file>

<file path=xl/sharedStrings.xml><?xml version="1.0" encoding="utf-8"?>
<sst xmlns="http://schemas.openxmlformats.org/spreadsheetml/2006/main" count="321" uniqueCount="81">
  <si>
    <t>Parameter</t>
  </si>
  <si>
    <t>Value</t>
  </si>
  <si>
    <t>Pattern_name</t>
  </si>
  <si>
    <t>Timing_set_group</t>
  </si>
  <si>
    <t>mode</t>
  </si>
  <si>
    <t>Rate_ID</t>
  </si>
  <si>
    <t>name</t>
  </si>
  <si>
    <t>value</t>
  </si>
  <si>
    <t>unit</t>
  </si>
  <si>
    <t>Normal</t>
  </si>
  <si>
    <t>MHz</t>
  </si>
  <si>
    <t>Pin_Name</t>
  </si>
  <si>
    <t>Pin_wavekind</t>
  </si>
  <si>
    <t>T1</t>
  </si>
  <si>
    <t>T2</t>
  </si>
  <si>
    <t>T3</t>
  </si>
  <si>
    <t>T4</t>
  </si>
  <si>
    <t>STBL_1</t>
  </si>
  <si>
    <t>STBL_2</t>
  </si>
  <si>
    <t>IF_I2C_SPI</t>
  </si>
  <si>
    <t>HS</t>
    <phoneticPr fontId="2" type="noConversion"/>
  </si>
  <si>
    <t>#name = SPI、HS、LP、Normal 4種</t>
    <phoneticPr fontId="2" type="noConversion"/>
  </si>
  <si>
    <t xml:space="preserve">    #mode = FNRZ2、DNRZ、HSIF、CPHY、LVDS、Normal、NRZ1</t>
    <phoneticPr fontId="2" type="noConversion"/>
  </si>
  <si>
    <t>Normal</t>
    <phoneticPr fontId="2" type="noConversion"/>
  </si>
  <si>
    <t>NRZ1</t>
    <phoneticPr fontId="2" type="noConversion"/>
  </si>
  <si>
    <t>SDA_I2C</t>
    <phoneticPr fontId="2" type="noConversion"/>
  </si>
  <si>
    <t>NRZ</t>
    <phoneticPr fontId="2" type="noConversion"/>
  </si>
  <si>
    <t>TEST_I6</t>
    <phoneticPr fontId="2" type="noConversion"/>
  </si>
  <si>
    <t>RZO</t>
  </si>
  <si>
    <t>TTL_RGB_ALL</t>
  </si>
  <si>
    <t>NRZ1</t>
  </si>
  <si>
    <t>CLKIN</t>
  </si>
  <si>
    <t>RZOINV</t>
  </si>
  <si>
    <t>datapath_1</t>
    <phoneticPr fontId="2" type="noConversion"/>
  </si>
  <si>
    <t>RESX</t>
  </si>
  <si>
    <t>IF_I2C_SPI</t>
    <phoneticPr fontId="2" type="noConversion"/>
  </si>
  <si>
    <t>TEST_I6</t>
    <phoneticPr fontId="2" type="noConversion"/>
  </si>
  <si>
    <t>RZO</t>
    <phoneticPr fontId="2" type="noConversion"/>
  </si>
  <si>
    <t>TTL_RGB_ALL</t>
    <phoneticPr fontId="2" type="noConversion"/>
  </si>
  <si>
    <t>CLKIN</t>
    <phoneticPr fontId="2" type="noConversion"/>
  </si>
  <si>
    <t>RZOINV</t>
    <phoneticPr fontId="2" type="noConversion"/>
  </si>
  <si>
    <t>datapath_2</t>
    <phoneticPr fontId="2" type="noConversion"/>
  </si>
  <si>
    <t>interface_1</t>
    <phoneticPr fontId="2" type="noConversion"/>
  </si>
  <si>
    <t>interface_2</t>
    <phoneticPr fontId="2" type="noConversion"/>
  </si>
  <si>
    <t>FNRZ2</t>
  </si>
  <si>
    <t>SPI</t>
    <phoneticPr fontId="2" type="noConversion"/>
  </si>
  <si>
    <t>MP_HS_CKP_O</t>
    <phoneticPr fontId="2" type="noConversion"/>
  </si>
  <si>
    <t>FNRZ2</t>
    <phoneticPr fontId="2" type="noConversion"/>
  </si>
  <si>
    <t>SDA_I2C</t>
    <phoneticPr fontId="2" type="noConversion"/>
  </si>
  <si>
    <t>TEST_PIN_ALL</t>
    <phoneticPr fontId="2" type="noConversion"/>
  </si>
  <si>
    <t>TEST_O_ALL</t>
    <phoneticPr fontId="2" type="noConversion"/>
  </si>
  <si>
    <t>MIPI_HS_DXP_O</t>
    <phoneticPr fontId="2" type="noConversion"/>
  </si>
  <si>
    <t>MIPI_HS_DXN_O</t>
    <phoneticPr fontId="2" type="noConversion"/>
  </si>
  <si>
    <t>MP_HS_CKN_O</t>
    <phoneticPr fontId="2" type="noConversion"/>
  </si>
  <si>
    <t>MIPI_LP_DXP_O</t>
    <phoneticPr fontId="2" type="noConversion"/>
  </si>
  <si>
    <t>MIPI_LP_DXN_O</t>
    <phoneticPr fontId="2" type="noConversion"/>
  </si>
  <si>
    <t>MP_LP_CKP_O</t>
    <phoneticPr fontId="2" type="noConversion"/>
  </si>
  <si>
    <t>MP_LP_CKN_O</t>
    <phoneticPr fontId="2" type="noConversion"/>
  </si>
  <si>
    <t>interface_3</t>
    <phoneticPr fontId="2" type="noConversion"/>
  </si>
  <si>
    <t>IO_PIN</t>
  </si>
  <si>
    <t>OUT_PIN</t>
  </si>
  <si>
    <t>OSC</t>
  </si>
  <si>
    <t>CSX</t>
  </si>
  <si>
    <t>DCX</t>
  </si>
  <si>
    <t>SCL</t>
  </si>
  <si>
    <t>SDI</t>
  </si>
  <si>
    <t>GPIO_0</t>
    <phoneticPr fontId="2" type="noConversion"/>
  </si>
  <si>
    <t>GPIO_PIN</t>
  </si>
  <si>
    <t>TP_SPI_SCL</t>
  </si>
  <si>
    <t>TP_SPI_MOSI</t>
  </si>
  <si>
    <t>TP_SPI_MISO</t>
  </si>
  <si>
    <t>TP_I2C_SCL</t>
  </si>
  <si>
    <t>TP_I2C_SDA</t>
  </si>
  <si>
    <t>DSI_CLK</t>
  </si>
  <si>
    <t>DSI_DATA</t>
  </si>
  <si>
    <t>NRZ</t>
  </si>
  <si>
    <t>RZZINV</t>
  </si>
  <si>
    <t>TrimTest_1</t>
    <phoneticPr fontId="2" type="noConversion"/>
  </si>
  <si>
    <t>NRZ1</t>
    <phoneticPr fontId="2" type="noConversion"/>
  </si>
  <si>
    <t>Normal</t>
    <phoneticPr fontId="2" type="noConversion"/>
  </si>
  <si>
    <t>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</si>
</sst>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1"/>
      <color rgb="FFCCCCCC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>
      <selection activeCell="E19" sqref="A1:XFD1048576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77</v>
      </c>
    </row>
    <row r="3" spans="1:5" x14ac:dyDescent="0.25">
      <c r="A3" s="5" t="s">
        <v>3</v>
      </c>
      <c r="B3" s="2">
        <v>1</v>
      </c>
    </row>
    <row r="4" spans="1:5" x14ac:dyDescent="0.25">
      <c r="A4" s="5" t="s">
        <v>4</v>
      </c>
      <c r="B4" s="2" t="s">
        <v>78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79</v>
      </c>
      <c r="C16" s="2">
        <v>100</v>
      </c>
      <c r="D16" s="2" t="s">
        <v>80</v>
      </c>
    </row>
    <row r="17" spans="1:8" x14ac:dyDescent="0.25">
      <c r="A17" s="2">
        <v>2</v>
      </c>
      <c r="B17" s="2" t="s">
        <v>79</v>
      </c>
      <c r="C17" s="2">
        <v>10</v>
      </c>
      <c r="D17" s="2" t="s">
        <v>10</v>
      </c>
    </row>
    <row r="18" spans="1:8" x14ac:dyDescent="0.25">
      <c r="A18" s="2">
        <v>3</v>
      </c>
      <c r="B18" s="2" t="s">
        <v>79</v>
      </c>
      <c r="C18" s="2">
        <v>10</v>
      </c>
      <c r="D18" s="2" t="s">
        <v>10</v>
      </c>
    </row>
    <row r="19" spans="1:8" x14ac:dyDescent="0.25">
      <c r="A19" s="2">
        <v>4</v>
      </c>
      <c r="B19" s="2" t="s">
        <v>79</v>
      </c>
      <c r="C19" s="2">
        <v>500</v>
      </c>
      <c r="D19" s="2" t="s">
        <v>80</v>
      </c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59</v>
      </c>
      <c r="B26" s="2" t="s">
        <v>30</v>
      </c>
      <c r="C26" s="2">
        <v>0</v>
      </c>
      <c r="D26" s="2">
        <v>0</v>
      </c>
      <c r="E26" s="2"/>
      <c r="F26" s="2"/>
      <c r="G26" s="2">
        <v>0.8</v>
      </c>
      <c r="H26" s="2"/>
    </row>
    <row r="27" spans="1:8" x14ac:dyDescent="0.25">
      <c r="A27" s="2" t="s">
        <v>60</v>
      </c>
      <c r="B27" s="2"/>
      <c r="C27" s="2"/>
      <c r="D27" s="2"/>
      <c r="E27" s="2"/>
      <c r="F27" s="2"/>
      <c r="G27" s="2">
        <v>0.8</v>
      </c>
      <c r="H27" s="2"/>
    </row>
    <row r="28" spans="1:8" x14ac:dyDescent="0.25">
      <c r="A28" s="2" t="s">
        <v>61</v>
      </c>
      <c r="B28" s="2" t="s">
        <v>28</v>
      </c>
      <c r="C28" s="2">
        <v>0.5</v>
      </c>
      <c r="D28" s="2">
        <v>1</v>
      </c>
      <c r="E28" s="2"/>
      <c r="F28" s="2"/>
      <c r="G28" s="2"/>
      <c r="H28" s="2"/>
    </row>
    <row r="29" spans="1:8" x14ac:dyDescent="0.25">
      <c r="A29" s="2" t="s">
        <v>62</v>
      </c>
      <c r="B29" s="2" t="s">
        <v>75</v>
      </c>
      <c r="C29" s="2">
        <v>0</v>
      </c>
      <c r="D29" s="2">
        <v>0</v>
      </c>
      <c r="E29" s="2"/>
      <c r="F29" s="2"/>
      <c r="G29" s="2"/>
    </row>
    <row r="30" spans="1:8" x14ac:dyDescent="0.25">
      <c r="A30" s="2" t="s">
        <v>63</v>
      </c>
      <c r="B30" s="1" t="s">
        <v>76</v>
      </c>
      <c r="C30" s="2">
        <v>0</v>
      </c>
      <c r="D30" s="2">
        <v>0.95</v>
      </c>
      <c r="E30" s="2"/>
      <c r="F30" s="2"/>
      <c r="G30" s="2"/>
    </row>
    <row r="31" spans="1:8" x14ac:dyDescent="0.25">
      <c r="A31" s="2" t="s">
        <v>64</v>
      </c>
      <c r="B31" s="1" t="s">
        <v>76</v>
      </c>
      <c r="C31" s="2">
        <v>0</v>
      </c>
      <c r="D31" s="2">
        <v>0.5</v>
      </c>
      <c r="E31" s="2"/>
      <c r="F31" s="2"/>
      <c r="G31" s="2"/>
    </row>
    <row r="32" spans="1:8" x14ac:dyDescent="0.25">
      <c r="A32" s="2" t="s">
        <v>65</v>
      </c>
      <c r="B32" s="1" t="s">
        <v>30</v>
      </c>
      <c r="C32" s="2">
        <v>0</v>
      </c>
      <c r="D32" s="2">
        <v>0.5</v>
      </c>
      <c r="E32" s="2"/>
      <c r="F32" s="2"/>
      <c r="G32" s="2"/>
    </row>
    <row r="33" spans="1:7" x14ac:dyDescent="0.25">
      <c r="A33" s="2" t="s">
        <v>66</v>
      </c>
      <c r="C33" s="2"/>
      <c r="D33" s="2"/>
      <c r="E33" s="2"/>
      <c r="F33" s="2"/>
      <c r="G33" s="2">
        <v>0.5</v>
      </c>
    </row>
    <row r="34" spans="1:7" x14ac:dyDescent="0.25">
      <c r="A34" s="2" t="s">
        <v>67</v>
      </c>
      <c r="B34" s="1" t="s">
        <v>30</v>
      </c>
      <c r="C34" s="2">
        <v>0</v>
      </c>
      <c r="D34" s="2">
        <v>0</v>
      </c>
      <c r="E34" s="2"/>
      <c r="F34" s="2"/>
      <c r="G34" s="2">
        <v>0.7</v>
      </c>
    </row>
    <row r="35" spans="1:7" x14ac:dyDescent="0.25">
      <c r="A35" s="2" t="s">
        <v>68</v>
      </c>
      <c r="B35" s="1" t="s">
        <v>28</v>
      </c>
      <c r="C35" s="2">
        <v>0.5</v>
      </c>
      <c r="D35" s="2">
        <v>1</v>
      </c>
      <c r="E35" s="2"/>
      <c r="F35" s="2"/>
      <c r="G35" s="2"/>
    </row>
    <row r="36" spans="1:7" x14ac:dyDescent="0.25">
      <c r="A36" s="2" t="s">
        <v>69</v>
      </c>
      <c r="B36" s="1" t="s">
        <v>30</v>
      </c>
      <c r="C36" s="2">
        <v>0</v>
      </c>
      <c r="D36" s="2">
        <v>0</v>
      </c>
      <c r="E36" s="2"/>
      <c r="F36" s="2"/>
      <c r="G36" s="2">
        <v>0.4</v>
      </c>
    </row>
    <row r="37" spans="1:7" x14ac:dyDescent="0.25">
      <c r="A37" s="2" t="s">
        <v>70</v>
      </c>
      <c r="B37" s="1" t="s">
        <v>30</v>
      </c>
      <c r="C37" s="2">
        <v>0</v>
      </c>
      <c r="D37" s="2">
        <v>0</v>
      </c>
      <c r="E37" s="2"/>
      <c r="F37" s="2"/>
      <c r="G37" s="1">
        <v>0.4</v>
      </c>
    </row>
    <row r="38" spans="1:7" x14ac:dyDescent="0.25">
      <c r="A38" s="1" t="s">
        <v>71</v>
      </c>
      <c r="B38" s="1" t="s">
        <v>76</v>
      </c>
      <c r="C38" s="1">
        <v>0.25</v>
      </c>
      <c r="D38" s="1">
        <v>0.95</v>
      </c>
    </row>
    <row r="39" spans="1:7" x14ac:dyDescent="0.25">
      <c r="A39" s="1" t="s">
        <v>72</v>
      </c>
      <c r="B39" s="1" t="s">
        <v>30</v>
      </c>
      <c r="C39" s="1">
        <v>0.5</v>
      </c>
      <c r="D39" s="1">
        <v>0</v>
      </c>
      <c r="G39" s="1">
        <v>0.99</v>
      </c>
    </row>
    <row r="40" spans="1:7" x14ac:dyDescent="0.25">
      <c r="A40" s="1" t="s">
        <v>73</v>
      </c>
      <c r="B40" s="1" t="s">
        <v>30</v>
      </c>
      <c r="C40" s="1">
        <v>0.5</v>
      </c>
    </row>
    <row r="41" spans="1:7" x14ac:dyDescent="0.25">
      <c r="A41" s="1" t="s">
        <v>74</v>
      </c>
      <c r="B41" s="1" t="s">
        <v>30</v>
      </c>
      <c r="C41" s="1">
        <v>0</v>
      </c>
      <c r="G41" s="1">
        <v>0.9</v>
      </c>
    </row>
    <row r="104" spans="1:1" x14ac:dyDescent="0.25">
      <c r="A104" s="4"/>
    </row>
  </sheetData>
  <mergeCells count="2">
    <mergeCell ref="A14:D14"/>
    <mergeCell ref="A5:E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I14" sqref="I14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77</v>
      </c>
    </row>
    <row r="3" spans="1:5" x14ac:dyDescent="0.25">
      <c r="A3" s="5" t="s">
        <v>3</v>
      </c>
      <c r="B3" s="2">
        <v>1</v>
      </c>
    </row>
    <row r="4" spans="1:5" x14ac:dyDescent="0.25">
      <c r="A4" s="5" t="s">
        <v>4</v>
      </c>
      <c r="B4" s="2" t="s">
        <v>78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79</v>
      </c>
      <c r="C16" s="2">
        <v>100</v>
      </c>
      <c r="D16" s="2" t="s">
        <v>80</v>
      </c>
    </row>
    <row r="17" spans="1:8" x14ac:dyDescent="0.25">
      <c r="A17" s="2">
        <v>2</v>
      </c>
      <c r="B17" s="2" t="s">
        <v>79</v>
      </c>
      <c r="C17" s="2">
        <v>10</v>
      </c>
      <c r="D17" s="2" t="s">
        <v>10</v>
      </c>
    </row>
    <row r="18" spans="1:8" x14ac:dyDescent="0.25">
      <c r="A18" s="2">
        <v>3</v>
      </c>
      <c r="B18" s="2" t="s">
        <v>79</v>
      </c>
      <c r="C18" s="2">
        <v>10</v>
      </c>
      <c r="D18" s="2" t="s">
        <v>10</v>
      </c>
    </row>
    <row r="19" spans="1:8" x14ac:dyDescent="0.25">
      <c r="A19" s="2">
        <v>4</v>
      </c>
      <c r="B19" s="2" t="s">
        <v>79</v>
      </c>
      <c r="C19" s="2">
        <v>500</v>
      </c>
      <c r="D19" s="2" t="s">
        <v>80</v>
      </c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59</v>
      </c>
      <c r="B26" s="2" t="s">
        <v>30</v>
      </c>
      <c r="C26" s="2">
        <v>0</v>
      </c>
      <c r="D26" s="2">
        <v>0</v>
      </c>
      <c r="E26" s="2"/>
      <c r="F26" s="2"/>
      <c r="G26" s="2">
        <v>0.8</v>
      </c>
      <c r="H26" s="2"/>
    </row>
    <row r="27" spans="1:8" x14ac:dyDescent="0.25">
      <c r="A27" s="2" t="s">
        <v>60</v>
      </c>
      <c r="B27" s="2"/>
      <c r="C27" s="2"/>
      <c r="D27" s="2"/>
      <c r="E27" s="2"/>
      <c r="F27" s="2"/>
      <c r="G27" s="2">
        <v>0.8</v>
      </c>
      <c r="H27" s="2"/>
    </row>
    <row r="28" spans="1:8" x14ac:dyDescent="0.25">
      <c r="A28" s="2" t="s">
        <v>61</v>
      </c>
      <c r="B28" s="2" t="s">
        <v>28</v>
      </c>
      <c r="C28" s="2">
        <v>0.5</v>
      </c>
      <c r="D28" s="2">
        <v>1</v>
      </c>
      <c r="E28" s="2"/>
      <c r="F28" s="2"/>
      <c r="G28" s="2"/>
      <c r="H28" s="2"/>
    </row>
    <row r="29" spans="1:8" x14ac:dyDescent="0.25">
      <c r="A29" s="2" t="s">
        <v>62</v>
      </c>
      <c r="B29" s="2" t="s">
        <v>75</v>
      </c>
      <c r="C29" s="2">
        <v>0</v>
      </c>
      <c r="D29" s="2">
        <v>0</v>
      </c>
      <c r="E29" s="2"/>
      <c r="F29" s="2"/>
      <c r="G29" s="2"/>
    </row>
    <row r="30" spans="1:8" x14ac:dyDescent="0.25">
      <c r="A30" s="2" t="s">
        <v>63</v>
      </c>
      <c r="B30" s="1" t="s">
        <v>76</v>
      </c>
      <c r="C30" s="2">
        <v>0</v>
      </c>
      <c r="D30" s="2">
        <v>0.95</v>
      </c>
      <c r="E30" s="2"/>
      <c r="F30" s="2"/>
      <c r="G30" s="2"/>
    </row>
    <row r="31" spans="1:8" x14ac:dyDescent="0.25">
      <c r="A31" s="2" t="s">
        <v>64</v>
      </c>
      <c r="B31" s="1" t="s">
        <v>76</v>
      </c>
      <c r="C31" s="2">
        <v>0</v>
      </c>
      <c r="D31" s="2">
        <v>0.5</v>
      </c>
      <c r="E31" s="2"/>
      <c r="F31" s="2"/>
      <c r="G31" s="2"/>
    </row>
    <row r="32" spans="1:8" x14ac:dyDescent="0.25">
      <c r="A32" s="2" t="s">
        <v>65</v>
      </c>
      <c r="B32" s="1" t="s">
        <v>30</v>
      </c>
      <c r="C32" s="2">
        <v>0</v>
      </c>
      <c r="D32" s="2">
        <v>0.5</v>
      </c>
      <c r="E32" s="2"/>
      <c r="F32" s="2"/>
      <c r="G32" s="2"/>
    </row>
    <row r="33" spans="1:7" x14ac:dyDescent="0.25">
      <c r="A33" s="2" t="s">
        <v>66</v>
      </c>
      <c r="C33" s="2"/>
      <c r="D33" s="2"/>
      <c r="E33" s="2"/>
      <c r="F33" s="2"/>
      <c r="G33" s="2">
        <v>0.5</v>
      </c>
    </row>
    <row r="34" spans="1:7" x14ac:dyDescent="0.25">
      <c r="A34" s="2" t="s">
        <v>67</v>
      </c>
      <c r="B34" s="1" t="s">
        <v>30</v>
      </c>
      <c r="C34" s="2">
        <v>0</v>
      </c>
      <c r="D34" s="2">
        <v>0</v>
      </c>
      <c r="E34" s="2"/>
      <c r="F34" s="2"/>
      <c r="G34" s="2">
        <v>0.7</v>
      </c>
    </row>
    <row r="35" spans="1:7" x14ac:dyDescent="0.25">
      <c r="A35" s="2" t="s">
        <v>68</v>
      </c>
      <c r="B35" s="1" t="s">
        <v>28</v>
      </c>
      <c r="C35" s="2">
        <v>0.5</v>
      </c>
      <c r="D35" s="2">
        <v>1</v>
      </c>
      <c r="E35" s="2"/>
      <c r="F35" s="2"/>
      <c r="G35" s="2"/>
    </row>
    <row r="36" spans="1:7" x14ac:dyDescent="0.25">
      <c r="A36" s="2" t="s">
        <v>69</v>
      </c>
      <c r="B36" s="1" t="s">
        <v>30</v>
      </c>
      <c r="C36" s="2">
        <v>0</v>
      </c>
      <c r="D36" s="2">
        <v>0</v>
      </c>
      <c r="E36" s="2"/>
      <c r="F36" s="2"/>
      <c r="G36" s="2">
        <v>0.4</v>
      </c>
    </row>
    <row r="37" spans="1:7" x14ac:dyDescent="0.25">
      <c r="A37" s="2" t="s">
        <v>70</v>
      </c>
      <c r="B37" s="1" t="s">
        <v>30</v>
      </c>
      <c r="C37" s="2">
        <v>0</v>
      </c>
      <c r="D37" s="2">
        <v>0</v>
      </c>
      <c r="E37" s="2"/>
      <c r="F37" s="2"/>
      <c r="G37" s="1">
        <v>0.4</v>
      </c>
    </row>
    <row r="38" spans="1:7" x14ac:dyDescent="0.25">
      <c r="A38" s="1" t="s">
        <v>71</v>
      </c>
      <c r="B38" s="1" t="s">
        <v>76</v>
      </c>
      <c r="C38" s="1">
        <v>0.25</v>
      </c>
      <c r="D38" s="1">
        <v>0.95</v>
      </c>
    </row>
    <row r="39" spans="1:7" x14ac:dyDescent="0.25">
      <c r="A39" s="1" t="s">
        <v>72</v>
      </c>
      <c r="B39" s="1" t="s">
        <v>30</v>
      </c>
      <c r="C39" s="1">
        <v>0.5</v>
      </c>
      <c r="D39" s="1">
        <v>0</v>
      </c>
      <c r="G39" s="1">
        <v>0.99</v>
      </c>
    </row>
    <row r="40" spans="1:7" x14ac:dyDescent="0.25">
      <c r="A40" s="1" t="s">
        <v>73</v>
      </c>
      <c r="B40" s="1" t="s">
        <v>30</v>
      </c>
      <c r="C40" s="1">
        <v>0.5</v>
      </c>
    </row>
    <row r="41" spans="1:7" x14ac:dyDescent="0.25">
      <c r="A41" s="1" t="s">
        <v>74</v>
      </c>
      <c r="B41" s="1" t="s">
        <v>30</v>
      </c>
      <c r="C41" s="1">
        <v>0</v>
      </c>
      <c r="G41" s="1">
        <v>0.9</v>
      </c>
    </row>
    <row r="104" spans="1:1" x14ac:dyDescent="0.25">
      <c r="A104" s="4"/>
    </row>
  </sheetData>
  <mergeCells count="2">
    <mergeCell ref="A5:E5"/>
    <mergeCell ref="A14:D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>
      <selection activeCell="B23" sqref="A1:XFD1048576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58</v>
      </c>
    </row>
    <row r="3" spans="1:5" x14ac:dyDescent="0.25">
      <c r="A3" s="5" t="s">
        <v>3</v>
      </c>
      <c r="B3" s="2">
        <v>9</v>
      </c>
    </row>
    <row r="4" spans="1:5" x14ac:dyDescent="0.25">
      <c r="A4" s="5" t="s">
        <v>4</v>
      </c>
      <c r="B4" s="2" t="s">
        <v>44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20</v>
      </c>
      <c r="C16" s="2">
        <v>130</v>
      </c>
      <c r="D16" s="2" t="s">
        <v>10</v>
      </c>
    </row>
    <row r="17" spans="1:8" x14ac:dyDescent="0.25">
      <c r="A17" s="2">
        <v>2</v>
      </c>
      <c r="B17" s="2" t="s">
        <v>45</v>
      </c>
      <c r="C17" s="2">
        <v>2</v>
      </c>
      <c r="D17" s="2" t="s">
        <v>10</v>
      </c>
    </row>
    <row r="18" spans="1:8" x14ac:dyDescent="0.25">
      <c r="A18" s="2">
        <v>3</v>
      </c>
      <c r="B18" s="2" t="s">
        <v>45</v>
      </c>
      <c r="C18" s="2">
        <v>1</v>
      </c>
      <c r="D18" s="2" t="s">
        <v>10</v>
      </c>
    </row>
    <row r="19" spans="1:8" x14ac:dyDescent="0.25">
      <c r="A19" s="2"/>
      <c r="B19" s="2"/>
      <c r="C19" s="2"/>
      <c r="D19" s="2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35</v>
      </c>
      <c r="B26" s="2" t="s">
        <v>24</v>
      </c>
      <c r="C26" s="2">
        <v>0</v>
      </c>
      <c r="D26" s="2"/>
      <c r="E26" s="2">
        <v>0.5</v>
      </c>
      <c r="F26" s="2"/>
      <c r="G26" s="2">
        <v>0.5</v>
      </c>
      <c r="H26" s="2"/>
    </row>
    <row r="27" spans="1:8" x14ac:dyDescent="0.25">
      <c r="A27" s="2" t="s">
        <v>48</v>
      </c>
      <c r="B27" s="2" t="s">
        <v>30</v>
      </c>
      <c r="C27" s="2">
        <v>0</v>
      </c>
      <c r="D27" s="2"/>
      <c r="E27" s="2">
        <v>0.5</v>
      </c>
      <c r="F27" s="2"/>
      <c r="G27" s="2">
        <v>0.5</v>
      </c>
      <c r="H27" s="2"/>
    </row>
    <row r="28" spans="1:8" x14ac:dyDescent="0.25">
      <c r="A28" s="2" t="s">
        <v>49</v>
      </c>
      <c r="B28" s="2" t="s">
        <v>30</v>
      </c>
      <c r="C28" s="2">
        <v>0</v>
      </c>
      <c r="D28" s="2"/>
      <c r="E28" s="2">
        <v>0.5</v>
      </c>
      <c r="F28" s="2"/>
      <c r="G28" s="2">
        <v>0.5</v>
      </c>
      <c r="H28" s="2"/>
    </row>
    <row r="29" spans="1:8" x14ac:dyDescent="0.25">
      <c r="A29" s="2" t="s">
        <v>50</v>
      </c>
      <c r="B29" s="2" t="s">
        <v>24</v>
      </c>
      <c r="C29" s="2">
        <v>0</v>
      </c>
      <c r="D29" s="2"/>
      <c r="E29" s="2">
        <v>0.5</v>
      </c>
      <c r="F29" s="2"/>
      <c r="G29" s="2">
        <v>0.5</v>
      </c>
    </row>
    <row r="30" spans="1:8" x14ac:dyDescent="0.25">
      <c r="A30" s="2" t="s">
        <v>51</v>
      </c>
      <c r="B30" s="1" t="s">
        <v>47</v>
      </c>
      <c r="C30" s="2">
        <v>0</v>
      </c>
      <c r="D30" s="2">
        <f t="shared" ref="D30:D37" si="0">1/8</f>
        <v>0.125</v>
      </c>
      <c r="E30" s="2">
        <f t="shared" ref="E30:E37" si="1">2/8</f>
        <v>0.25</v>
      </c>
      <c r="F30" s="2">
        <f t="shared" ref="F30:F37" si="2">3/8</f>
        <v>0.375</v>
      </c>
      <c r="G30" s="2"/>
    </row>
    <row r="31" spans="1:8" x14ac:dyDescent="0.25">
      <c r="A31" s="2" t="s">
        <v>52</v>
      </c>
      <c r="B31" s="1" t="s">
        <v>47</v>
      </c>
      <c r="C31" s="2">
        <v>0</v>
      </c>
      <c r="D31" s="2">
        <f t="shared" si="0"/>
        <v>0.125</v>
      </c>
      <c r="E31" s="2">
        <f t="shared" si="1"/>
        <v>0.25</v>
      </c>
      <c r="F31" s="2">
        <f t="shared" si="2"/>
        <v>0.375</v>
      </c>
      <c r="G31" s="2"/>
    </row>
    <row r="32" spans="1:8" x14ac:dyDescent="0.25">
      <c r="A32" s="2" t="s">
        <v>46</v>
      </c>
      <c r="B32" s="1" t="s">
        <v>47</v>
      </c>
      <c r="C32" s="2">
        <v>0</v>
      </c>
      <c r="D32" s="2">
        <f t="shared" si="0"/>
        <v>0.125</v>
      </c>
      <c r="E32" s="2">
        <f t="shared" si="1"/>
        <v>0.25</v>
      </c>
      <c r="F32" s="2">
        <f t="shared" si="2"/>
        <v>0.375</v>
      </c>
      <c r="G32" s="2"/>
    </row>
    <row r="33" spans="1:7" x14ac:dyDescent="0.25">
      <c r="A33" s="2" t="s">
        <v>53</v>
      </c>
      <c r="B33" s="1" t="s">
        <v>47</v>
      </c>
      <c r="C33" s="2">
        <v>0</v>
      </c>
      <c r="D33" s="2">
        <f t="shared" si="0"/>
        <v>0.125</v>
      </c>
      <c r="E33" s="2">
        <f t="shared" si="1"/>
        <v>0.25</v>
      </c>
      <c r="F33" s="2">
        <f t="shared" si="2"/>
        <v>0.375</v>
      </c>
      <c r="G33" s="2"/>
    </row>
    <row r="34" spans="1:7" x14ac:dyDescent="0.25">
      <c r="A34" s="2" t="s">
        <v>54</v>
      </c>
      <c r="B34" s="1" t="s">
        <v>47</v>
      </c>
      <c r="C34" s="2">
        <v>0</v>
      </c>
      <c r="D34" s="2">
        <f t="shared" si="0"/>
        <v>0.125</v>
      </c>
      <c r="E34" s="2">
        <f t="shared" si="1"/>
        <v>0.25</v>
      </c>
      <c r="F34" s="2">
        <f t="shared" si="2"/>
        <v>0.375</v>
      </c>
      <c r="G34" s="2"/>
    </row>
    <row r="35" spans="1:7" x14ac:dyDescent="0.25">
      <c r="A35" s="2" t="s">
        <v>55</v>
      </c>
      <c r="B35" s="1" t="s">
        <v>47</v>
      </c>
      <c r="C35" s="2">
        <v>0</v>
      </c>
      <c r="D35" s="2">
        <f t="shared" si="0"/>
        <v>0.125</v>
      </c>
      <c r="E35" s="2">
        <f t="shared" si="1"/>
        <v>0.25</v>
      </c>
      <c r="F35" s="2">
        <f t="shared" si="2"/>
        <v>0.375</v>
      </c>
      <c r="G35" s="2"/>
    </row>
    <row r="36" spans="1:7" x14ac:dyDescent="0.25">
      <c r="A36" s="2" t="s">
        <v>56</v>
      </c>
      <c r="B36" s="1" t="s">
        <v>47</v>
      </c>
      <c r="C36" s="2">
        <v>0</v>
      </c>
      <c r="D36" s="2">
        <f t="shared" si="0"/>
        <v>0.125</v>
      </c>
      <c r="E36" s="2">
        <f t="shared" si="1"/>
        <v>0.25</v>
      </c>
      <c r="F36" s="2">
        <f t="shared" si="2"/>
        <v>0.375</v>
      </c>
      <c r="G36" s="2"/>
    </row>
    <row r="37" spans="1:7" x14ac:dyDescent="0.25">
      <c r="A37" s="2" t="s">
        <v>57</v>
      </c>
      <c r="B37" s="1" t="s">
        <v>47</v>
      </c>
      <c r="C37" s="2">
        <v>0</v>
      </c>
      <c r="D37" s="2">
        <f t="shared" si="0"/>
        <v>0.125</v>
      </c>
      <c r="E37" s="2">
        <f t="shared" si="1"/>
        <v>0.25</v>
      </c>
      <c r="F37" s="2">
        <f t="shared" si="2"/>
        <v>0.375</v>
      </c>
    </row>
    <row r="104" spans="1:1" x14ac:dyDescent="0.25">
      <c r="A104" s="4"/>
    </row>
  </sheetData>
  <mergeCells count="2">
    <mergeCell ref="A5:E5"/>
    <mergeCell ref="A14:D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4" zoomScale="85" zoomScaleNormal="85" workbookViewId="0">
      <selection activeCell="B23" sqref="A1:XFD1048576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43</v>
      </c>
    </row>
    <row r="3" spans="1:5" x14ac:dyDescent="0.25">
      <c r="A3" s="5" t="s">
        <v>3</v>
      </c>
      <c r="B3" s="2">
        <v>8</v>
      </c>
    </row>
    <row r="4" spans="1:5" x14ac:dyDescent="0.25">
      <c r="A4" s="5" t="s">
        <v>4</v>
      </c>
      <c r="B4" s="2" t="s">
        <v>44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20</v>
      </c>
      <c r="C16" s="2">
        <v>65</v>
      </c>
      <c r="D16" s="2" t="s">
        <v>10</v>
      </c>
    </row>
    <row r="17" spans="1:8" x14ac:dyDescent="0.25">
      <c r="A17" s="2">
        <v>2</v>
      </c>
      <c r="B17" s="2" t="s">
        <v>45</v>
      </c>
      <c r="C17" s="2">
        <v>2</v>
      </c>
      <c r="D17" s="2" t="s">
        <v>10</v>
      </c>
    </row>
    <row r="18" spans="1:8" x14ac:dyDescent="0.25">
      <c r="A18" s="2">
        <v>3</v>
      </c>
      <c r="B18" s="2" t="s">
        <v>45</v>
      </c>
      <c r="C18" s="2">
        <v>1</v>
      </c>
      <c r="D18" s="2" t="s">
        <v>10</v>
      </c>
    </row>
    <row r="19" spans="1:8" x14ac:dyDescent="0.25">
      <c r="A19" s="2"/>
      <c r="B19" s="2"/>
      <c r="C19" s="2"/>
      <c r="D19" s="2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35</v>
      </c>
      <c r="B26" s="2" t="s">
        <v>24</v>
      </c>
      <c r="C26" s="2">
        <v>0</v>
      </c>
      <c r="D26" s="2"/>
      <c r="E26" s="2">
        <v>0.5</v>
      </c>
      <c r="F26" s="2"/>
      <c r="G26" s="2">
        <v>0.5</v>
      </c>
      <c r="H26" s="2"/>
    </row>
    <row r="27" spans="1:8" x14ac:dyDescent="0.25">
      <c r="A27" s="2" t="s">
        <v>48</v>
      </c>
      <c r="B27" s="2" t="s">
        <v>30</v>
      </c>
      <c r="C27" s="2">
        <v>0</v>
      </c>
      <c r="D27" s="2"/>
      <c r="E27" s="2">
        <v>0.5</v>
      </c>
      <c r="F27" s="2"/>
      <c r="G27" s="2">
        <v>0.5</v>
      </c>
      <c r="H27" s="2"/>
    </row>
    <row r="28" spans="1:8" x14ac:dyDescent="0.25">
      <c r="A28" s="2" t="s">
        <v>49</v>
      </c>
      <c r="B28" s="2" t="s">
        <v>30</v>
      </c>
      <c r="C28" s="2">
        <v>0</v>
      </c>
      <c r="D28" s="2"/>
      <c r="E28" s="2">
        <v>0.5</v>
      </c>
      <c r="F28" s="2"/>
      <c r="G28" s="2">
        <v>0.5</v>
      </c>
      <c r="H28" s="2"/>
    </row>
    <row r="29" spans="1:8" x14ac:dyDescent="0.25">
      <c r="A29" s="2" t="s">
        <v>50</v>
      </c>
      <c r="B29" s="2" t="s">
        <v>24</v>
      </c>
      <c r="C29" s="2">
        <v>0</v>
      </c>
      <c r="D29" s="2"/>
      <c r="E29" s="2">
        <v>0.5</v>
      </c>
      <c r="F29" s="2"/>
      <c r="G29" s="2">
        <v>0.5</v>
      </c>
    </row>
    <row r="30" spans="1:8" x14ac:dyDescent="0.25">
      <c r="A30" s="2" t="s">
        <v>51</v>
      </c>
      <c r="B30" s="1" t="s">
        <v>47</v>
      </c>
      <c r="C30" s="2">
        <v>0</v>
      </c>
      <c r="D30" s="2">
        <f>1/8</f>
        <v>0.125</v>
      </c>
      <c r="E30" s="2">
        <f>2/8</f>
        <v>0.25</v>
      </c>
      <c r="F30" s="2">
        <f>3/8</f>
        <v>0.375</v>
      </c>
      <c r="G30" s="2"/>
    </row>
    <row r="31" spans="1:8" x14ac:dyDescent="0.25">
      <c r="A31" s="2" t="s">
        <v>52</v>
      </c>
      <c r="B31" s="1" t="s">
        <v>47</v>
      </c>
      <c r="C31" s="2">
        <v>0</v>
      </c>
      <c r="D31" s="2">
        <f>1/8</f>
        <v>0.125</v>
      </c>
      <c r="E31" s="2">
        <f>2/8</f>
        <v>0.25</v>
      </c>
      <c r="F31" s="2">
        <f>3/8</f>
        <v>0.375</v>
      </c>
      <c r="G31" s="2"/>
    </row>
    <row r="32" spans="1:8" x14ac:dyDescent="0.25">
      <c r="A32" s="2" t="s">
        <v>46</v>
      </c>
      <c r="B32" s="1" t="s">
        <v>47</v>
      </c>
      <c r="C32" s="2">
        <v>0</v>
      </c>
      <c r="D32" s="2">
        <f>1/8</f>
        <v>0.125</v>
      </c>
      <c r="E32" s="2">
        <f>2/8</f>
        <v>0.25</v>
      </c>
      <c r="F32" s="2">
        <f>3/8</f>
        <v>0.375</v>
      </c>
      <c r="G32" s="2"/>
    </row>
    <row r="33" spans="1:7" x14ac:dyDescent="0.25">
      <c r="A33" s="2" t="s">
        <v>53</v>
      </c>
      <c r="B33" s="1" t="s">
        <v>47</v>
      </c>
      <c r="C33" s="2">
        <v>0</v>
      </c>
      <c r="D33" s="2">
        <f>1/8</f>
        <v>0.125</v>
      </c>
      <c r="E33" s="2">
        <f>2/8</f>
        <v>0.25</v>
      </c>
      <c r="F33" s="2">
        <f>3/8</f>
        <v>0.375</v>
      </c>
      <c r="G33" s="2"/>
    </row>
    <row r="100" spans="1:1" x14ac:dyDescent="0.25">
      <c r="A100" s="4"/>
    </row>
  </sheetData>
  <mergeCells count="2">
    <mergeCell ref="A5:E5"/>
    <mergeCell ref="A14:D1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>
      <selection activeCell="B23" sqref="A1:XFD1048576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42</v>
      </c>
    </row>
    <row r="3" spans="1:5" x14ac:dyDescent="0.25">
      <c r="A3" s="5" t="s">
        <v>3</v>
      </c>
      <c r="B3" s="2">
        <v>7</v>
      </c>
    </row>
    <row r="4" spans="1:5" x14ac:dyDescent="0.25">
      <c r="A4" s="5" t="s">
        <v>4</v>
      </c>
      <c r="B4" s="2" t="s">
        <v>23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9</v>
      </c>
      <c r="C16" s="2">
        <v>72</v>
      </c>
      <c r="D16" s="2" t="s">
        <v>10</v>
      </c>
    </row>
    <row r="17" spans="1:8" x14ac:dyDescent="0.25">
      <c r="A17" s="2">
        <v>2</v>
      </c>
      <c r="B17" s="2" t="s">
        <v>9</v>
      </c>
      <c r="C17" s="2">
        <v>2</v>
      </c>
      <c r="D17" s="2" t="s">
        <v>10</v>
      </c>
    </row>
    <row r="18" spans="1:8" x14ac:dyDescent="0.25">
      <c r="A18" s="2">
        <v>3</v>
      </c>
      <c r="B18" s="2" t="s">
        <v>9</v>
      </c>
      <c r="C18" s="2">
        <v>1</v>
      </c>
      <c r="D18" s="2" t="s">
        <v>10</v>
      </c>
    </row>
    <row r="19" spans="1:8" x14ac:dyDescent="0.25">
      <c r="A19" s="2"/>
      <c r="B19" s="2"/>
      <c r="C19" s="2"/>
      <c r="D19" s="2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19</v>
      </c>
      <c r="B26" s="2" t="s">
        <v>24</v>
      </c>
      <c r="C26" s="2">
        <v>0</v>
      </c>
      <c r="D26" s="2"/>
      <c r="E26" s="2"/>
      <c r="F26" s="2"/>
      <c r="G26" s="2">
        <v>0.9</v>
      </c>
      <c r="H26" s="2"/>
    </row>
    <row r="27" spans="1:8" x14ac:dyDescent="0.25">
      <c r="A27" s="2" t="s">
        <v>29</v>
      </c>
      <c r="B27" s="2" t="s">
        <v>30</v>
      </c>
      <c r="C27" s="2">
        <v>0</v>
      </c>
      <c r="D27" s="2"/>
      <c r="E27" s="2"/>
      <c r="F27" s="2"/>
      <c r="G27" s="2">
        <v>0.9</v>
      </c>
      <c r="H27" s="2"/>
    </row>
    <row r="28" spans="1:8" x14ac:dyDescent="0.25">
      <c r="A28" s="2" t="s">
        <v>31</v>
      </c>
      <c r="B28" s="2" t="s">
        <v>32</v>
      </c>
      <c r="C28" s="2">
        <v>0</v>
      </c>
      <c r="D28" s="2">
        <v>0.5</v>
      </c>
      <c r="E28" s="2"/>
      <c r="F28" s="2"/>
      <c r="G28" s="2"/>
      <c r="H28" s="2"/>
    </row>
    <row r="104" spans="1:1" x14ac:dyDescent="0.25">
      <c r="A104" s="4"/>
    </row>
  </sheetData>
  <mergeCells count="2">
    <mergeCell ref="A5:E5"/>
    <mergeCell ref="A14:D1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workbookViewId="0">
      <selection activeCell="B23" sqref="A1:XFD1048576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41</v>
      </c>
    </row>
    <row r="3" spans="1:5" x14ac:dyDescent="0.25">
      <c r="A3" s="5" t="s">
        <v>3</v>
      </c>
      <c r="B3" s="2">
        <v>11</v>
      </c>
    </row>
    <row r="4" spans="1:5" x14ac:dyDescent="0.25">
      <c r="A4" s="5" t="s">
        <v>4</v>
      </c>
      <c r="B4" s="2" t="s">
        <v>23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9</v>
      </c>
      <c r="C16" s="2">
        <v>40</v>
      </c>
      <c r="D16" s="2" t="s">
        <v>10</v>
      </c>
    </row>
    <row r="17" spans="1:8" x14ac:dyDescent="0.25">
      <c r="A17" s="2">
        <v>2</v>
      </c>
      <c r="B17" s="2" t="s">
        <v>9</v>
      </c>
      <c r="C17" s="2">
        <v>2</v>
      </c>
      <c r="D17" s="2" t="s">
        <v>10</v>
      </c>
    </row>
    <row r="18" spans="1:8" x14ac:dyDescent="0.25">
      <c r="A18" s="2">
        <v>3</v>
      </c>
      <c r="B18" s="2" t="s">
        <v>9</v>
      </c>
      <c r="C18" s="2">
        <v>1</v>
      </c>
      <c r="D18" s="2" t="s">
        <v>10</v>
      </c>
    </row>
    <row r="19" spans="1:8" x14ac:dyDescent="0.25">
      <c r="A19" s="2"/>
      <c r="B19" s="2"/>
      <c r="C19" s="2"/>
      <c r="D19" s="2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35</v>
      </c>
      <c r="B26" s="2" t="s">
        <v>24</v>
      </c>
      <c r="C26" s="2">
        <v>0</v>
      </c>
      <c r="D26" s="2"/>
      <c r="E26" s="2"/>
      <c r="F26" s="2"/>
      <c r="G26" s="2">
        <v>0.9</v>
      </c>
      <c r="H26" s="2"/>
    </row>
    <row r="27" spans="1:8" x14ac:dyDescent="0.25">
      <c r="A27" s="2" t="s">
        <v>36</v>
      </c>
      <c r="B27" s="2" t="s">
        <v>37</v>
      </c>
      <c r="C27" s="2">
        <v>0</v>
      </c>
      <c r="D27" s="2">
        <v>0.5</v>
      </c>
      <c r="E27" s="2"/>
      <c r="F27" s="2"/>
      <c r="G27" s="2"/>
      <c r="H27" s="2"/>
    </row>
    <row r="28" spans="1:8" x14ac:dyDescent="0.25">
      <c r="A28" s="2" t="s">
        <v>25</v>
      </c>
      <c r="B28" s="2" t="s">
        <v>26</v>
      </c>
      <c r="C28" s="2">
        <v>0</v>
      </c>
      <c r="D28" s="2"/>
      <c r="E28" s="2"/>
      <c r="F28" s="2"/>
      <c r="G28" s="2">
        <v>0.9</v>
      </c>
      <c r="H28" s="2"/>
    </row>
    <row r="29" spans="1:8" x14ac:dyDescent="0.25">
      <c r="A29" s="2" t="s">
        <v>38</v>
      </c>
      <c r="B29" s="2" t="s">
        <v>24</v>
      </c>
      <c r="C29" s="2">
        <v>0</v>
      </c>
      <c r="D29" s="2"/>
      <c r="E29" s="2"/>
      <c r="F29" s="2"/>
      <c r="G29" s="2">
        <v>0.9</v>
      </c>
      <c r="H29" s="2"/>
    </row>
    <row r="30" spans="1:8" x14ac:dyDescent="0.25">
      <c r="A30" s="2" t="s">
        <v>39</v>
      </c>
      <c r="B30" s="2" t="s">
        <v>40</v>
      </c>
      <c r="C30" s="2">
        <v>0</v>
      </c>
      <c r="D30" s="2">
        <v>0.5</v>
      </c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</row>
    <row r="106" spans="1:1" x14ac:dyDescent="0.25">
      <c r="A106" s="4"/>
    </row>
  </sheetData>
  <mergeCells count="2">
    <mergeCell ref="A5:E5"/>
    <mergeCell ref="A14:D1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B23" sqref="A1:XFD1048576"/>
    </sheetView>
  </sheetViews>
  <sheetFormatPr defaultRowHeight="16.5" x14ac:dyDescent="0.25"/>
  <cols>
    <col min="1" max="8" width="15.625" style="1" customWidth="1"/>
    <col min="9" max="16384" width="9" style="1"/>
  </cols>
  <sheetData>
    <row r="1" spans="1:5" x14ac:dyDescent="0.25">
      <c r="A1" s="6" t="s">
        <v>0</v>
      </c>
      <c r="B1" s="6" t="s">
        <v>1</v>
      </c>
    </row>
    <row r="2" spans="1:5" x14ac:dyDescent="0.25">
      <c r="A2" s="5" t="s">
        <v>2</v>
      </c>
      <c r="B2" s="2" t="s">
        <v>33</v>
      </c>
    </row>
    <row r="3" spans="1:5" x14ac:dyDescent="0.25">
      <c r="A3" s="5" t="s">
        <v>3</v>
      </c>
      <c r="B3" s="2">
        <v>10</v>
      </c>
    </row>
    <row r="4" spans="1:5" x14ac:dyDescent="0.25">
      <c r="A4" s="5" t="s">
        <v>4</v>
      </c>
      <c r="B4" s="2" t="s">
        <v>23</v>
      </c>
    </row>
    <row r="5" spans="1:5" x14ac:dyDescent="0.25">
      <c r="A5" s="9" t="s">
        <v>22</v>
      </c>
      <c r="B5" s="9"/>
      <c r="C5" s="9"/>
      <c r="D5" s="9"/>
      <c r="E5" s="9"/>
    </row>
    <row r="14" spans="1:5" x14ac:dyDescent="0.25">
      <c r="A14" s="8" t="s">
        <v>21</v>
      </c>
      <c r="B14" s="8"/>
      <c r="C14" s="8"/>
      <c r="D14" s="8"/>
    </row>
    <row r="15" spans="1:5" x14ac:dyDescent="0.25">
      <c r="A15" s="5" t="s">
        <v>5</v>
      </c>
      <c r="B15" s="5" t="s">
        <v>6</v>
      </c>
      <c r="C15" s="5" t="s">
        <v>7</v>
      </c>
      <c r="D15" s="5" t="s">
        <v>8</v>
      </c>
    </row>
    <row r="16" spans="1:5" x14ac:dyDescent="0.25">
      <c r="A16" s="2">
        <v>1</v>
      </c>
      <c r="B16" s="2" t="s">
        <v>9</v>
      </c>
      <c r="C16" s="2">
        <v>20</v>
      </c>
      <c r="D16" s="2" t="s">
        <v>10</v>
      </c>
    </row>
    <row r="17" spans="1:8" x14ac:dyDescent="0.25">
      <c r="A17" s="2">
        <v>2</v>
      </c>
      <c r="B17" s="2" t="s">
        <v>9</v>
      </c>
      <c r="C17" s="2">
        <v>2</v>
      </c>
      <c r="D17" s="2" t="s">
        <v>10</v>
      </c>
    </row>
    <row r="18" spans="1:8" x14ac:dyDescent="0.25">
      <c r="A18" s="2">
        <v>3</v>
      </c>
      <c r="B18" s="2" t="s">
        <v>9</v>
      </c>
      <c r="C18" s="2">
        <v>1</v>
      </c>
      <c r="D18" s="2" t="s">
        <v>10</v>
      </c>
    </row>
    <row r="19" spans="1:8" x14ac:dyDescent="0.25">
      <c r="A19" s="2"/>
      <c r="B19" s="2"/>
      <c r="C19" s="2"/>
      <c r="D19" s="2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16</v>
      </c>
      <c r="G25" s="5" t="s">
        <v>17</v>
      </c>
      <c r="H25" s="5" t="s">
        <v>18</v>
      </c>
    </row>
    <row r="26" spans="1:8" x14ac:dyDescent="0.25">
      <c r="A26" s="2" t="s">
        <v>19</v>
      </c>
      <c r="B26" s="2" t="s">
        <v>24</v>
      </c>
      <c r="C26" s="2">
        <v>0</v>
      </c>
      <c r="D26" s="2"/>
      <c r="E26" s="2"/>
      <c r="F26" s="2"/>
      <c r="G26" s="2">
        <v>0.9</v>
      </c>
      <c r="H26" s="2"/>
    </row>
    <row r="27" spans="1:8" x14ac:dyDescent="0.25">
      <c r="A27" s="2" t="s">
        <v>27</v>
      </c>
      <c r="B27" s="2" t="s">
        <v>28</v>
      </c>
      <c r="C27" s="2">
        <v>0</v>
      </c>
      <c r="D27" s="2">
        <v>0.5</v>
      </c>
      <c r="E27" s="2"/>
      <c r="F27" s="2"/>
      <c r="G27" s="2"/>
      <c r="H27" s="2"/>
    </row>
    <row r="28" spans="1:8" x14ac:dyDescent="0.25">
      <c r="A28" s="2" t="s">
        <v>25</v>
      </c>
      <c r="B28" s="2" t="s">
        <v>26</v>
      </c>
      <c r="C28" s="2">
        <v>0</v>
      </c>
      <c r="D28" s="2"/>
      <c r="E28" s="2"/>
      <c r="F28" s="2"/>
      <c r="G28" s="2">
        <v>0.9</v>
      </c>
      <c r="H28" s="2"/>
    </row>
    <row r="29" spans="1:8" x14ac:dyDescent="0.25">
      <c r="A29" s="2" t="s">
        <v>29</v>
      </c>
      <c r="B29" s="2" t="s">
        <v>30</v>
      </c>
      <c r="C29" s="2">
        <v>0</v>
      </c>
      <c r="D29" s="2"/>
      <c r="E29" s="2"/>
      <c r="F29" s="2"/>
      <c r="G29" s="2">
        <v>0.9</v>
      </c>
      <c r="H29" s="2"/>
    </row>
    <row r="30" spans="1:8" x14ac:dyDescent="0.25">
      <c r="A30" s="2" t="s">
        <v>31</v>
      </c>
      <c r="B30" s="2" t="s">
        <v>32</v>
      </c>
      <c r="C30" s="2">
        <v>0</v>
      </c>
      <c r="D30" s="2">
        <v>0.5</v>
      </c>
      <c r="E30" s="2"/>
      <c r="F30" s="2"/>
      <c r="G30" s="2"/>
      <c r="H30" s="2"/>
    </row>
    <row r="31" spans="1:8" x14ac:dyDescent="0.25">
      <c r="A31" s="7" t="s">
        <v>34</v>
      </c>
      <c r="B31" s="2" t="s">
        <v>24</v>
      </c>
      <c r="C31" s="1">
        <v>0</v>
      </c>
      <c r="G31" s="1">
        <v>0.9</v>
      </c>
    </row>
    <row r="107" spans="1:1" x14ac:dyDescent="0.25">
      <c r="A107" s="4"/>
    </row>
  </sheetData>
  <mergeCells count="2">
    <mergeCell ref="A5:E5"/>
    <mergeCell ref="A14:D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轉換工作表</vt:lpstr>
      <vt:lpstr>PinSetNORM</vt:lpstr>
      <vt:lpstr>interface_3</vt:lpstr>
      <vt:lpstr>interface_2</vt:lpstr>
      <vt:lpstr>interface_1</vt:lpstr>
      <vt:lpstr>datapath_2</vt:lpstr>
      <vt:lpstr>datapath_1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陳彥邦</dc:creator>
  <cp:lastModifiedBy>陳彥邦</cp:lastModifiedBy>
  <dcterms:created xsi:type="dcterms:W3CDTF">2025-04-01T01:57:51Z</dcterms:created>
  <dcterms:modified xsi:type="dcterms:W3CDTF">2025-06-02T09:19:58Z</dcterms:modified>
</cp:coreProperties>
</file>